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D2A6C68E-8BF8-48FC-AE80-B2478C71A3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9" i="1"/>
  <c r="G13" i="1" s="1"/>
  <c r="I10" i="1" l="1"/>
  <c r="I11" i="1"/>
  <c r="I12" i="1"/>
  <c r="I9" i="1"/>
  <c r="I13" i="1" l="1"/>
</calcChain>
</file>

<file path=xl/sharedStrings.xml><?xml version="1.0" encoding="utf-8"?>
<sst xmlns="http://schemas.openxmlformats.org/spreadsheetml/2006/main" count="26" uniqueCount="21">
  <si>
    <t>l.p.</t>
  </si>
  <si>
    <t>Nazwa</t>
  </si>
  <si>
    <t>Opakowania</t>
  </si>
  <si>
    <t xml:space="preserve">Ilość </t>
  </si>
  <si>
    <t>szt.</t>
  </si>
  <si>
    <t>56 szt.</t>
  </si>
  <si>
    <t>84 szt.</t>
  </si>
  <si>
    <r>
      <t>Szalki szklane z pokrywką Petriego-</t>
    </r>
    <r>
      <rPr>
        <sz val="11"/>
        <color theme="1"/>
        <rFont val="Calibri"/>
        <family val="2"/>
        <charset val="238"/>
      </rPr>
      <t xml:space="preserve">naczynie laboratoryjne w kształcie okrągłej podstawki, o szerokim, płaskim dnie i niskich w stosunku do średnicy ścianach bocznych, wykonane ze szkła z pokrywką, stanowiące komplet.
</t>
    </r>
    <r>
      <rPr>
        <b/>
        <sz val="11"/>
        <color theme="1"/>
        <rFont val="Calibri"/>
        <family val="2"/>
        <charset val="238"/>
      </rPr>
      <t>Raozmiar szalki:</t>
    </r>
    <r>
      <rPr>
        <sz val="11"/>
        <color theme="1"/>
        <rFont val="Calibri"/>
        <family val="2"/>
        <charset val="238"/>
      </rPr>
      <t xml:space="preserve"> 
</t>
    </r>
    <r>
      <rPr>
        <b/>
        <sz val="11"/>
        <color theme="1"/>
        <rFont val="Calibri"/>
        <family val="2"/>
        <charset val="238"/>
      </rPr>
      <t>śr. 80/15 mm</t>
    </r>
    <r>
      <rPr>
        <sz val="11"/>
        <color theme="1"/>
        <rFont val="Calibri"/>
        <family val="2"/>
        <charset val="238"/>
      </rPr>
      <t xml:space="preserve"> 
Naczynie wielorazowego użytku, nadające się do sterylizacji w autoklawie.</t>
    </r>
  </si>
  <si>
    <r>
      <t xml:space="preserve">Szalki szklane z pokrywką Petriego- </t>
    </r>
    <r>
      <rPr>
        <sz val="11"/>
        <color theme="1"/>
        <rFont val="Calibri"/>
        <family val="2"/>
        <charset val="238"/>
      </rPr>
      <t xml:space="preserve">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</rPr>
      <t>Rozmiar szalki: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śr. 40/12 mm</t>
    </r>
    <r>
      <rPr>
        <sz val="11"/>
        <color theme="1"/>
        <rFont val="Calibri"/>
        <family val="2"/>
        <charset val="238"/>
      </rPr>
      <t xml:space="preserve">
Naczynie wielorazowego użytku, nadające się do sterylizacji w autoklawie.</t>
    </r>
  </si>
  <si>
    <r>
      <t>Szalki szklane z pokrywką Petriego</t>
    </r>
    <r>
      <rPr>
        <sz val="11"/>
        <color theme="1"/>
        <rFont val="Calibri"/>
        <family val="2"/>
        <charset val="238"/>
      </rPr>
      <t xml:space="preserve">- 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</rPr>
      <t>Rozmiar szalki: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śr. 60/15 mm</t>
    </r>
    <r>
      <rPr>
        <sz val="11"/>
        <color theme="1"/>
        <rFont val="Calibri"/>
        <family val="2"/>
        <charset val="238"/>
      </rPr>
      <t xml:space="preserve">
Naczynie wielorazowego użytku, nadające się do sterylizacji w autoklawie.</t>
    </r>
  </si>
  <si>
    <t>Ilość do przeliczenia z kol. 3</t>
  </si>
  <si>
    <r>
      <rPr>
        <b/>
        <sz val="11"/>
        <color theme="1"/>
        <rFont val="Calibri"/>
        <family val="2"/>
        <charset val="238"/>
        <scheme val="minor"/>
      </rPr>
      <t>Szalki szklane z pokrywką Petriego</t>
    </r>
    <r>
      <rPr>
        <sz val="11"/>
        <color theme="1"/>
        <rFont val="Calibri"/>
        <family val="2"/>
        <charset val="238"/>
        <scheme val="minor"/>
      </rPr>
      <t xml:space="preserve">- 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  <scheme val="minor"/>
      </rPr>
      <t>Rozmiar szalki: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śr. 90/15 mm</t>
    </r>
    <r>
      <rPr>
        <sz val="11"/>
        <color theme="1"/>
        <rFont val="Calibri"/>
        <family val="2"/>
        <charset val="238"/>
        <scheme val="minor"/>
      </rPr>
      <t xml:space="preserve">
Naczynie wielorazowego użytku, nadające się do sterylizacji w autoklawie.</t>
    </r>
  </si>
  <si>
    <t>Cena jednostkowa netto (zł)</t>
  </si>
  <si>
    <t>Wartość netto 
(kol. 5x6)</t>
  </si>
  <si>
    <t>Stawka 
Vat</t>
  </si>
  <si>
    <t>Wartość brutto
(kol. 7x8+7)</t>
  </si>
  <si>
    <t>RAZEM:</t>
  </si>
  <si>
    <t>Nazwa  oferowanego produktu/ producent</t>
  </si>
  <si>
    <t>Opis przedmiotu zamówienia - formularz cenowy</t>
  </si>
  <si>
    <t>Załącznik nr 2 do wniosku</t>
  </si>
  <si>
    <t>Część nr 5- Szalki Petriego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</si>
</sst>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Arial Black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9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1127125</xdr:colOff>
      <xdr:row>12</xdr:row>
      <xdr:rowOff>15875</xdr:rowOff>
    </xdr:from>
    <xdr:to>
      <xdr:col>7</xdr:col>
      <xdr:colOff>595312</xdr:colOff>
      <xdr:row>12</xdr:row>
      <xdr:rowOff>166688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7E941DFD-2ECB-F4E4-1DB9-D1D469760B64}"/>
            </a:ext>
          </a:extLst>
        </xdr:cNvPr>
        <xdr:cNvCxnSpPr/>
      </xdr:nvCxnSpPr>
      <xdr:spPr>
        <a:xfrm>
          <a:off x="9310688" y="6524625"/>
          <a:ext cx="611187" cy="15081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7938</xdr:colOff>
      <xdr:row>12</xdr:row>
      <xdr:rowOff>15875</xdr:rowOff>
    </xdr:from>
    <xdr:to>
      <xdr:col>10</xdr:col>
      <xdr:colOff>23812</xdr:colOff>
      <xdr:row>13</xdr:row>
      <xdr:rowOff>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52DD07F2-7D07-F376-06EC-B1522E4C9A74}"/>
            </a:ext>
          </a:extLst>
        </xdr:cNvPr>
        <xdr:cNvCxnSpPr/>
      </xdr:nvCxnSpPr>
      <xdr:spPr>
        <a:xfrm>
          <a:off x="10898188" y="6524625"/>
          <a:ext cx="1166812" cy="1746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2"/>
  <sheetViews>
    <sheetView tabSelected="1" topLeftCell="A4" zoomScaleNormal="100" workbookViewId="0">
      <selection activeCell="P11" sqref="P11"/>
    </sheetView>
  </sheetViews>
  <sheetFormatPr defaultRowHeight="15" x14ac:dyDescent="0.25"/>
  <cols>
    <col min="1" max="1" width="3.42578125" customWidth="1"/>
    <col min="2" max="2" width="70" customWidth="1"/>
    <col min="3" max="4" width="11.28515625" customWidth="1"/>
    <col min="5" max="5" width="12.140625" customWidth="1"/>
    <col min="6" max="6" width="13.5703125" customWidth="1"/>
    <col min="7" max="7" width="17.140625" customWidth="1"/>
    <col min="9" max="9" width="14.28515625" customWidth="1"/>
    <col min="10" max="10" width="23.28515625" customWidth="1"/>
  </cols>
  <sheetData>
    <row r="2" spans="1:10" x14ac:dyDescent="0.25">
      <c r="J2" s="21" t="s">
        <v>19</v>
      </c>
    </row>
    <row r="3" spans="1:10" ht="17.25" customHeight="1" x14ac:dyDescent="0.25"/>
    <row r="4" spans="1:10" ht="15" customHeight="1" x14ac:dyDescent="0.3">
      <c r="A4" s="22" t="s">
        <v>18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6" t="s">
        <v>20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43.5" customHeight="1" x14ac:dyDescent="0.25">
      <c r="A7" s="9" t="s">
        <v>0</v>
      </c>
      <c r="B7" s="9" t="s">
        <v>1</v>
      </c>
      <c r="C7" s="9" t="s">
        <v>3</v>
      </c>
      <c r="D7" s="9" t="s">
        <v>2</v>
      </c>
      <c r="E7" s="10" t="s">
        <v>10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17</v>
      </c>
    </row>
    <row r="8" spans="1:10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7">
        <v>6</v>
      </c>
      <c r="G8" s="11">
        <v>7</v>
      </c>
      <c r="H8" s="11">
        <v>8</v>
      </c>
      <c r="I8" s="11">
        <v>9</v>
      </c>
      <c r="J8" s="11">
        <v>10</v>
      </c>
    </row>
    <row r="9" spans="1:10" ht="97.5" customHeight="1" x14ac:dyDescent="0.25">
      <c r="A9" s="8">
        <v>1</v>
      </c>
      <c r="B9" s="4" t="s">
        <v>8</v>
      </c>
      <c r="C9" s="1" t="s">
        <v>5</v>
      </c>
      <c r="D9" s="1" t="s">
        <v>4</v>
      </c>
      <c r="E9" s="16">
        <v>56</v>
      </c>
      <c r="F9" s="15"/>
      <c r="G9" s="15">
        <f>SUM(E9*F9)</f>
        <v>0</v>
      </c>
      <c r="H9" s="14"/>
      <c r="I9" s="15">
        <f>SUM(G9*H9+G9)</f>
        <v>0</v>
      </c>
      <c r="J9" s="12"/>
    </row>
    <row r="10" spans="1:10" ht="96.75" customHeight="1" x14ac:dyDescent="0.25">
      <c r="A10" s="8">
        <v>2</v>
      </c>
      <c r="B10" s="4" t="s">
        <v>9</v>
      </c>
      <c r="C10" s="1" t="s">
        <v>6</v>
      </c>
      <c r="D10" s="1" t="s">
        <v>4</v>
      </c>
      <c r="E10" s="16">
        <v>84</v>
      </c>
      <c r="F10" s="15"/>
      <c r="G10" s="15">
        <f t="shared" ref="G10:G12" si="0">SUM(E10*F10)</f>
        <v>0</v>
      </c>
      <c r="H10" s="14"/>
      <c r="I10" s="15">
        <f t="shared" ref="I10:I12" si="1">SUM(G10*H10+G10)</f>
        <v>0</v>
      </c>
      <c r="J10" s="12"/>
    </row>
    <row r="11" spans="1:10" ht="100.5" customHeight="1" x14ac:dyDescent="0.25">
      <c r="A11" s="8">
        <v>3</v>
      </c>
      <c r="B11" s="4" t="s">
        <v>7</v>
      </c>
      <c r="C11" s="1" t="s">
        <v>6</v>
      </c>
      <c r="D11" s="1" t="s">
        <v>4</v>
      </c>
      <c r="E11" s="16">
        <v>84</v>
      </c>
      <c r="F11" s="15"/>
      <c r="G11" s="15">
        <f t="shared" si="0"/>
        <v>0</v>
      </c>
      <c r="H11" s="14"/>
      <c r="I11" s="15">
        <f t="shared" si="1"/>
        <v>0</v>
      </c>
      <c r="J11" s="12"/>
    </row>
    <row r="12" spans="1:10" ht="97.5" customHeight="1" x14ac:dyDescent="0.25">
      <c r="A12" s="8">
        <v>4</v>
      </c>
      <c r="B12" s="13" t="s">
        <v>11</v>
      </c>
      <c r="C12" s="1" t="s">
        <v>5</v>
      </c>
      <c r="D12" s="5" t="s">
        <v>4</v>
      </c>
      <c r="E12" s="16">
        <v>56</v>
      </c>
      <c r="F12" s="15"/>
      <c r="G12" s="15">
        <f t="shared" si="0"/>
        <v>0</v>
      </c>
      <c r="H12" s="14"/>
      <c r="I12" s="15">
        <f t="shared" si="1"/>
        <v>0</v>
      </c>
      <c r="J12" s="12"/>
    </row>
    <row r="13" spans="1:10" ht="15.75" x14ac:dyDescent="0.25">
      <c r="A13" s="23" t="s">
        <v>16</v>
      </c>
      <c r="B13" s="24"/>
      <c r="C13" s="24"/>
      <c r="D13" s="24"/>
      <c r="E13" s="24"/>
      <c r="F13" s="25"/>
      <c r="G13" s="17">
        <f>SUM(G9:G12)</f>
        <v>0</v>
      </c>
      <c r="H13" s="12"/>
      <c r="I13" s="17">
        <f>SUM(I9:I12)</f>
        <v>0</v>
      </c>
      <c r="J13" s="12"/>
    </row>
    <row r="14" spans="1:10" x14ac:dyDescent="0.25">
      <c r="B14" s="2"/>
    </row>
    <row r="15" spans="1:10" x14ac:dyDescent="0.25">
      <c r="A15" s="27"/>
      <c r="B15" s="27"/>
    </row>
    <row r="16" spans="1:10" ht="21" customHeight="1" x14ac:dyDescent="0.25">
      <c r="B16" s="2"/>
    </row>
    <row r="17" spans="1:3" x14ac:dyDescent="0.25">
      <c r="C17" s="3"/>
    </row>
    <row r="18" spans="1:3" x14ac:dyDescent="0.25">
      <c r="A18" s="20"/>
      <c r="B18" s="20"/>
    </row>
    <row r="20" spans="1:3" ht="23.25" customHeight="1" x14ac:dyDescent="0.25"/>
    <row r="22" spans="1:3" x14ac:dyDescent="0.25">
      <c r="B22" s="6"/>
    </row>
  </sheetData>
  <mergeCells count="4">
    <mergeCell ref="A4:J4"/>
    <mergeCell ref="A13:F13"/>
    <mergeCell ref="A6:J6"/>
    <mergeCell ref="A15:B15"/>
  </mergeCells>
  <phoneticPr fontId="2" type="noConversion"/>
  <pageMargins left="0.25" right="0.25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informatyk informatyk</dc:creator>
  <cp:lastModifiedBy>Bożena Ławrynowicz</cp:lastModifiedBy>
  <cp:lastPrinted>2025-12-10T07:11:21Z</cp:lastPrinted>
  <dcterms:created xsi:type="dcterms:W3CDTF">2023-10-11T12:43:44Z</dcterms:created>
  <dcterms:modified xsi:type="dcterms:W3CDTF">2025-12-17T10:21:55Z</dcterms:modified>
</cp:coreProperties>
</file>